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vogelfs.dem.si\Podatki\Users\NatalijaK\My Documents\2026 JN Čiščenje\"/>
    </mc:Choice>
  </mc:AlternateContent>
  <xr:revisionPtr revIDLastSave="0" documentId="8_{A8391E49-1CEE-4E81-A02A-7C2971977EE2}" xr6:coauthVersionLast="47" xr6:coauthVersionMax="47" xr10:uidLastSave="{00000000-0000-0000-0000-000000000000}"/>
  <bookViews>
    <workbookView xWindow="-120" yWindow="-120" windowWidth="29040" windowHeight="17520" xr2:uid="{2289CC9C-B8EC-4907-8A77-EA3935C2FCC9}"/>
  </bookViews>
  <sheets>
    <sheet name="SPECIFIKACIJA MATERIALA Z OCENJ" sheetId="1" r:id="rId1"/>
    <sheet name="PODAJNALNIKI  " sheetId="2" r:id="rId2"/>
    <sheet name="SEZNAM EKOLOŠKIH OTOKOV, TOLAL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1" l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</calcChain>
</file>

<file path=xl/sharedStrings.xml><?xml version="1.0" encoding="utf-8"?>
<sst xmlns="http://schemas.openxmlformats.org/spreadsheetml/2006/main" count="144" uniqueCount="108">
  <si>
    <t>Papir dobro topliv v hadni vodi, dimnzije 45,7 x 38,1 cm, gramatura 17 g/m2, en sloj, 20 kos v zavitku.</t>
  </si>
  <si>
    <t>OBLOGA ZA WC DESKO</t>
  </si>
  <si>
    <t>Visoko koncentrirano osvežilno sredstvo, ki odpravi neprijetne vonjave, za sabo pušča dolgotrajen prijeten vonj.</t>
  </si>
  <si>
    <t>NEVTRALIZATOR VONJA</t>
  </si>
  <si>
    <t>Obešanka za WC školjko, dimenzije 6,25 x 7,5 x 6,7 cm. Teža 45g. Oblika sponke, ki omogoča namestite na zunanjo stran školjke. Narejena iz gibljivega material EVA. Obstojnost vonjav vsaj 30 dni.</t>
  </si>
  <si>
    <t>VLOŽEK Z RAZKUŽILOM ZA WC ŠKOLJKO</t>
  </si>
  <si>
    <t>Mrežica za pisuar, dezinfekcijska, za sabo pušča dolgotrajen prijeten vonj. Obstojnost vonjav vsaj 30 dni. Primerne za namestitev v pisuar.</t>
  </si>
  <si>
    <t>MREŽICA ZA PISUAR</t>
  </si>
  <si>
    <t>MILO/PENILO Tork 1/1</t>
  </si>
  <si>
    <t>MILO/PENILO Kimberly Clark 1/1</t>
  </si>
  <si>
    <t>WC PAPIR navaden 8/1</t>
  </si>
  <si>
    <t>WC PAPIR Kimberly Clark 12/1</t>
  </si>
  <si>
    <t>Papirnata brisača za čiščenje in brisanje površin, 2 slojna, lističi dimenzij 26x26 cm, navitje 208 metrov, celuloza. Pakirano 2/1</t>
  </si>
  <si>
    <t>BRISAČA  industrijska 1/2</t>
  </si>
  <si>
    <t>Papirnate brisače, dvoslojne, čista celuloza, 2x18g/m2 širine 22-23 cm, 2 roli v paketu. Število listov na roli 45. Pakirano 16x2.</t>
  </si>
  <si>
    <t xml:space="preserve">BRISAČA  kuhinjska 1/2 </t>
  </si>
  <si>
    <t>BRISAČA Tork 6/1</t>
  </si>
  <si>
    <t>BRISAČA Kimberly Clark 6/1</t>
  </si>
  <si>
    <t>Letna količina</t>
  </si>
  <si>
    <t>EM</t>
  </si>
  <si>
    <t>naziv</t>
  </si>
  <si>
    <t>VREČE HIGIJENSKE 25- 30L</t>
  </si>
  <si>
    <t xml:space="preserve">VREČE ZA SMETI 60L </t>
  </si>
  <si>
    <t xml:space="preserve">TABLETE ZA POMIVALNI STROJ </t>
  </si>
  <si>
    <t>SREDSTVO ZA ROČNO POMIVANJE POSODE</t>
  </si>
  <si>
    <t>GOBICA GLITZI</t>
  </si>
  <si>
    <t xml:space="preserve">HE DRAVOGRAD </t>
  </si>
  <si>
    <t xml:space="preserve">HE VUZENICA </t>
  </si>
  <si>
    <t xml:space="preserve">HE VUHRED </t>
  </si>
  <si>
    <t xml:space="preserve">HE OŽBALT </t>
  </si>
  <si>
    <t xml:space="preserve">HE MARIBORSKI OTOK </t>
  </si>
  <si>
    <t>Čiščenje HE Zlatoličje + MHE Melje</t>
  </si>
  <si>
    <t>MILNIK</t>
  </si>
  <si>
    <t>WC PAPIR</t>
  </si>
  <si>
    <t>BRISAČE</t>
  </si>
  <si>
    <t>Čiščenje HE Dravograd</t>
  </si>
  <si>
    <t>Čiščenje HE Vuzenica</t>
  </si>
  <si>
    <t>Čiščenje HE Vuhred</t>
  </si>
  <si>
    <t>Čiščenje HE Ožbalt</t>
  </si>
  <si>
    <t>Čiščenje HE Fala</t>
  </si>
  <si>
    <t>Lokacija</t>
  </si>
  <si>
    <t>Koncentriran, nevtralen tekoč detergent primeren za ročno pomivanje vse posode. Pakirano 1 l</t>
  </si>
  <si>
    <t xml:space="preserve">HE FALA </t>
  </si>
  <si>
    <t xml:space="preserve">Kimberly Clark </t>
  </si>
  <si>
    <t xml:space="preserve">Tork </t>
  </si>
  <si>
    <t>PROIZVAJALEC</t>
  </si>
  <si>
    <t>Goba čiščenje posode ali drugih različnih trdih površin. Spodnja stran ima kopreno, ki je primerna za grobo, posušeno umazanijo. Pariranje 9-12/1</t>
  </si>
  <si>
    <t xml:space="preserve">VREČE ZA SMETI 40L </t>
  </si>
  <si>
    <t>PE vrečka za odpadke, volumen  40 l, pakiranje 20-25/1</t>
  </si>
  <si>
    <t>PE vrečka za odpadke, volumen  60-70 l, pakiranje 20-25/1</t>
  </si>
  <si>
    <t>PE vrečka za odpadke, volumen  120-130 l, pakiranje 20-25/1</t>
  </si>
  <si>
    <t>PE vrečka higienske, volumen  25-30 l, pakiranje 25-30/1</t>
  </si>
  <si>
    <t>KOM</t>
  </si>
  <si>
    <t>l</t>
  </si>
  <si>
    <t>ZAVOJ</t>
  </si>
  <si>
    <t xml:space="preserve">SKUPAJ </t>
  </si>
  <si>
    <t xml:space="preserve">PODAJNALNIKI  </t>
  </si>
  <si>
    <t xml:space="preserve">OBJEKT </t>
  </si>
  <si>
    <t>Ekološki otok</t>
  </si>
  <si>
    <t>Toaletne školjke</t>
  </si>
  <si>
    <t>Pisoarji</t>
  </si>
  <si>
    <t>Čajne kuhinje</t>
  </si>
  <si>
    <t>HE FALA</t>
  </si>
  <si>
    <t>HE MARIBORSKI OTOK</t>
  </si>
  <si>
    <t>1 (4 KOŠ ZA BIOLOŠKE ODPADKE NA HODNIKU)</t>
  </si>
  <si>
    <t xml:space="preserve">OCV 1 - KLET </t>
  </si>
  <si>
    <t>1 (6 KOŠ ZA BIOLOŠKE ODPADKE NA HODNIKU)</t>
  </si>
  <si>
    <t xml:space="preserve">OCV 1 - PRITLIČJE </t>
  </si>
  <si>
    <t>OCV 1 - 1 NAD.</t>
  </si>
  <si>
    <t xml:space="preserve">2 ( 1 DISPEJČERJI) </t>
  </si>
  <si>
    <t>OCV 1 - 2 NAD.</t>
  </si>
  <si>
    <t>OCV 1 - 3 NAD.</t>
  </si>
  <si>
    <t>1 (9 KOŠ ZA BIOLOŠKE ODPADKE NA HODNIKU)</t>
  </si>
  <si>
    <t>OCV 2 - 1 NAD</t>
  </si>
  <si>
    <t>OCV 2 - 2 NAD</t>
  </si>
  <si>
    <t xml:space="preserve">1 TAJNIŠTVO VODSTVA </t>
  </si>
  <si>
    <t>OCV3 - PRITLIČJE</t>
  </si>
  <si>
    <t>1 (7 KOŠ ZA BIOLOŠKE ODPADKE NA HODNIKU)</t>
  </si>
  <si>
    <t>1 + 1 MINI (TAJNIŠTVO)</t>
  </si>
  <si>
    <t>OCV3- 1 NAD</t>
  </si>
  <si>
    <t>2 + 1 DISPEJČERJI</t>
  </si>
  <si>
    <t>OCV3- 2 NAD</t>
  </si>
  <si>
    <t>OCV3- 3 NAD</t>
  </si>
  <si>
    <t xml:space="preserve">JEZ MELJE </t>
  </si>
  <si>
    <t>1 (1 KOŠ ZA BIOLOŠKE ODPADKE )</t>
  </si>
  <si>
    <t xml:space="preserve">HE ZLATOLIČJE </t>
  </si>
  <si>
    <t>1 (2 KOŠ ZA BIOLOŠKE ODPADKE )</t>
  </si>
  <si>
    <t xml:space="preserve">JEZ MARKOVCI </t>
  </si>
  <si>
    <t xml:space="preserve">HE FORMIN </t>
  </si>
  <si>
    <t>Specifikacija materiala (informativno)</t>
  </si>
  <si>
    <t xml:space="preserve">Brisače v roli, dolžine 190 metrov, višina role do 20 cm, premer role največ 16 cm, primer stročnice 3,5 cm, teža 25/m2 ali več. 
</t>
  </si>
  <si>
    <t xml:space="preserve">Podajamo informativne opise materiala, ki se trenutno uporabljajo </t>
  </si>
  <si>
    <t xml:space="preserve">Brisače v roli, dolžine 150 metrov, dimenzije 19X21 cm, neto višina role do 21 cm, premer role največ 19 cm. </t>
  </si>
  <si>
    <t xml:space="preserve">100% celuloza, dvoslojni, notranji premer role 6 cm, zunanji premer role do 19 cm, širina traku do 10 cm, navitje vsaj 170 m, perferacija na 14 cm, gramatura 32 g/m2. Pakirano 12/1.
</t>
  </si>
  <si>
    <t xml:space="preserve">100% celuloza, perforiran, 3 slojni, minimalno 150 lističev, dolžina lističa 12 cm, gramatura 47 g/m2. </t>
  </si>
  <si>
    <t xml:space="preserve">Pena za vsakodnevno omivanje rok, dermatološko testirano, pakirano 1l. </t>
  </si>
  <si>
    <t>SEZNAM EKOLOŠKIH OTOKOV, TOLALETNIH ŠKOLJK, PISOARJEV IN ČAJNIH KUHINJ</t>
  </si>
  <si>
    <t>SPECIFIKACIJA MATERIALA Z OCENJENO LETNO PORABO</t>
  </si>
  <si>
    <t xml:space="preserve">VREČE ZA SMETI 120L -150L </t>
  </si>
  <si>
    <t>WC PAPIR Tork 12/1</t>
  </si>
  <si>
    <t>za gospodinjski pomivalni stroj,tablete za strojno pomivanje posode. Odstranjuje trdovratne madeže in ostanke hrane iz vseh vrst posode. Pakiranje 188/1</t>
  </si>
  <si>
    <t>OCV 1,OCV 2, OCV3 + ICEM + HANGAR</t>
  </si>
  <si>
    <t xml:space="preserve">Čiščenje HE Mariborski otok </t>
  </si>
  <si>
    <t>Čiščenje poslovna stavba DEM OCV1, OCV 2, OCV 3, + ICEM + HANGAR</t>
  </si>
  <si>
    <t>OCV 2 - PRITLIČJE</t>
  </si>
  <si>
    <t xml:space="preserve">ICEM </t>
  </si>
  <si>
    <t>HANGAR</t>
  </si>
  <si>
    <t>1 DISPEJČERJI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</si>
</sst>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8"/>
      <name val="Calibri"/>
      <family val="2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3" fillId="0" borderId="1" xfId="0" applyFont="1" applyBorder="1" applyAlignment="1">
      <alignment wrapText="1"/>
    </xf>
    <xf numFmtId="0" fontId="0" fillId="0" borderId="1" xfId="0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0" borderId="0" xfId="0" applyFont="1"/>
    <xf numFmtId="0" fontId="0" fillId="2" borderId="2" xfId="0" applyFill="1" applyBorder="1"/>
    <xf numFmtId="0" fontId="0" fillId="2" borderId="3" xfId="0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6" fillId="3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5" xfId="0" applyFont="1" applyBorder="1"/>
    <xf numFmtId="0" fontId="0" fillId="0" borderId="13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19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E213A-1C48-4D4C-B726-FA263B0E144A}">
  <sheetPr>
    <outlinePr summaryBelow="0"/>
    <pageSetUpPr fitToPage="1"/>
  </sheetPr>
  <dimension ref="A1:M38"/>
  <sheetViews>
    <sheetView tabSelected="1" zoomScale="70" zoomScaleNormal="70" workbookViewId="0">
      <selection activeCell="K4" sqref="K4"/>
    </sheetView>
  </sheetViews>
  <sheetFormatPr defaultColWidth="9.140625" defaultRowHeight="15" x14ac:dyDescent="0.25"/>
  <cols>
    <col min="1" max="1" width="42.28515625" bestFit="1" customWidth="1"/>
    <col min="2" max="2" width="8" style="1" customWidth="1"/>
    <col min="3" max="3" width="12.5703125" style="1" bestFit="1" customWidth="1"/>
    <col min="4" max="4" width="75.85546875" customWidth="1"/>
    <col min="5" max="5" width="19.42578125" customWidth="1"/>
    <col min="6" max="6" width="20" customWidth="1"/>
    <col min="7" max="7" width="15.5703125" customWidth="1"/>
    <col min="8" max="9" width="19.42578125" customWidth="1"/>
    <col min="10" max="10" width="22.5703125" customWidth="1"/>
    <col min="11" max="11" width="26.140625" customWidth="1"/>
    <col min="12" max="12" width="22.42578125" customWidth="1"/>
  </cols>
  <sheetData>
    <row r="1" spans="1:13" ht="18.75" x14ac:dyDescent="0.3">
      <c r="A1" s="47" t="s">
        <v>97</v>
      </c>
      <c r="B1" s="47"/>
      <c r="C1" s="47"/>
    </row>
    <row r="2" spans="1:13" ht="39" customHeight="1" x14ac:dyDescent="0.3">
      <c r="A2" s="47" t="s">
        <v>91</v>
      </c>
      <c r="B2" s="47"/>
      <c r="C2" s="47"/>
    </row>
    <row r="3" spans="1:13" ht="9.75" customHeight="1" x14ac:dyDescent="0.25">
      <c r="A3" s="9"/>
    </row>
    <row r="4" spans="1:13" ht="30" x14ac:dyDescent="0.25">
      <c r="A4" s="8" t="s">
        <v>20</v>
      </c>
      <c r="B4" s="7" t="s">
        <v>19</v>
      </c>
      <c r="C4" s="7" t="s">
        <v>18</v>
      </c>
      <c r="D4" s="7" t="s">
        <v>89</v>
      </c>
      <c r="E4" s="7" t="s">
        <v>26</v>
      </c>
      <c r="F4" s="7" t="s">
        <v>27</v>
      </c>
      <c r="G4" s="7" t="s">
        <v>28</v>
      </c>
      <c r="H4" s="7" t="s">
        <v>29</v>
      </c>
      <c r="I4" s="7" t="s">
        <v>42</v>
      </c>
      <c r="J4" s="7" t="s">
        <v>30</v>
      </c>
      <c r="K4" s="43" t="s">
        <v>101</v>
      </c>
      <c r="L4" s="14" t="s">
        <v>31</v>
      </c>
      <c r="M4" s="14" t="s">
        <v>55</v>
      </c>
    </row>
    <row r="5" spans="1:13" ht="45" x14ac:dyDescent="0.25">
      <c r="A5" s="4" t="s">
        <v>17</v>
      </c>
      <c r="B5" s="3" t="s">
        <v>54</v>
      </c>
      <c r="C5" s="17">
        <v>96</v>
      </c>
      <c r="D5" s="5" t="s">
        <v>90</v>
      </c>
      <c r="E5" s="16">
        <v>13</v>
      </c>
      <c r="F5" s="16">
        <v>15</v>
      </c>
      <c r="G5" s="16">
        <v>15</v>
      </c>
      <c r="H5" s="16">
        <v>17</v>
      </c>
      <c r="I5" s="16">
        <v>24</v>
      </c>
      <c r="J5" s="16">
        <v>12</v>
      </c>
      <c r="K5" s="16"/>
      <c r="L5" s="6"/>
      <c r="M5" s="6">
        <f>J5+I5+H5+G5+F5+E5</f>
        <v>96</v>
      </c>
    </row>
    <row r="6" spans="1:13" ht="30" x14ac:dyDescent="0.25">
      <c r="A6" s="4" t="s">
        <v>16</v>
      </c>
      <c r="B6" s="3" t="s">
        <v>54</v>
      </c>
      <c r="C6" s="17">
        <v>210</v>
      </c>
      <c r="D6" s="5" t="s">
        <v>92</v>
      </c>
      <c r="E6" s="16"/>
      <c r="F6" s="16"/>
      <c r="G6" s="16"/>
      <c r="H6" s="16">
        <v>16</v>
      </c>
      <c r="I6" s="16"/>
      <c r="J6" s="16"/>
      <c r="K6" s="16">
        <v>210</v>
      </c>
      <c r="L6" s="6"/>
      <c r="M6" s="6">
        <v>210</v>
      </c>
    </row>
    <row r="7" spans="1:13" ht="30" x14ac:dyDescent="0.25">
      <c r="A7" s="4" t="s">
        <v>15</v>
      </c>
      <c r="B7" s="3" t="s">
        <v>54</v>
      </c>
      <c r="C7" s="17">
        <v>319</v>
      </c>
      <c r="D7" s="5" t="s">
        <v>14</v>
      </c>
      <c r="E7" s="16">
        <v>1</v>
      </c>
      <c r="F7" s="16">
        <v>1</v>
      </c>
      <c r="G7" s="16">
        <v>2</v>
      </c>
      <c r="H7" s="16">
        <v>2</v>
      </c>
      <c r="I7" s="16">
        <v>1</v>
      </c>
      <c r="J7" s="16">
        <v>15</v>
      </c>
      <c r="K7" s="16">
        <v>265</v>
      </c>
      <c r="L7" s="6">
        <v>32</v>
      </c>
      <c r="M7" s="6">
        <f t="shared" ref="M7:M24" si="0">SUM(E7:L7)</f>
        <v>319</v>
      </c>
    </row>
    <row r="8" spans="1:13" ht="30" x14ac:dyDescent="0.25">
      <c r="A8" s="4" t="s">
        <v>13</v>
      </c>
      <c r="B8" s="3" t="s">
        <v>54</v>
      </c>
      <c r="C8" s="17">
        <v>195</v>
      </c>
      <c r="D8" s="5" t="s">
        <v>12</v>
      </c>
      <c r="E8" s="16">
        <v>4</v>
      </c>
      <c r="F8" s="16"/>
      <c r="G8" s="16">
        <v>2</v>
      </c>
      <c r="H8" s="16">
        <v>14</v>
      </c>
      <c r="I8" s="16"/>
      <c r="J8" s="16">
        <v>15</v>
      </c>
      <c r="K8" s="16"/>
      <c r="L8" s="16">
        <v>160</v>
      </c>
      <c r="M8" s="6">
        <f t="shared" si="0"/>
        <v>195</v>
      </c>
    </row>
    <row r="9" spans="1:13" ht="43.5" customHeight="1" x14ac:dyDescent="0.25">
      <c r="A9" s="4" t="s">
        <v>11</v>
      </c>
      <c r="B9" s="3" t="s">
        <v>54</v>
      </c>
      <c r="C9" s="17">
        <v>69</v>
      </c>
      <c r="D9" s="5" t="s">
        <v>93</v>
      </c>
      <c r="E9" s="16">
        <v>6</v>
      </c>
      <c r="F9" s="16">
        <v>26</v>
      </c>
      <c r="G9" s="16">
        <v>4</v>
      </c>
      <c r="H9" s="16">
        <v>14</v>
      </c>
      <c r="I9" s="16">
        <v>13</v>
      </c>
      <c r="J9" s="16">
        <v>6</v>
      </c>
      <c r="K9" s="16"/>
      <c r="L9" s="16"/>
      <c r="M9" s="6">
        <f t="shared" si="0"/>
        <v>69</v>
      </c>
    </row>
    <row r="10" spans="1:13" ht="60" x14ac:dyDescent="0.25">
      <c r="A10" s="4" t="s">
        <v>99</v>
      </c>
      <c r="B10" s="3" t="s">
        <v>54</v>
      </c>
      <c r="C10" s="17">
        <v>110</v>
      </c>
      <c r="D10" s="5" t="s">
        <v>93</v>
      </c>
      <c r="E10" s="16"/>
      <c r="F10" s="16"/>
      <c r="G10" s="16"/>
      <c r="H10" s="16"/>
      <c r="I10" s="16"/>
      <c r="J10" s="16"/>
      <c r="K10" s="16">
        <v>110</v>
      </c>
      <c r="L10" s="16"/>
      <c r="M10" s="6">
        <f t="shared" si="0"/>
        <v>110</v>
      </c>
    </row>
    <row r="11" spans="1:13" ht="30" x14ac:dyDescent="0.25">
      <c r="A11" s="4" t="s">
        <v>10</v>
      </c>
      <c r="B11" s="3" t="s">
        <v>54</v>
      </c>
      <c r="C11" s="17">
        <v>2672</v>
      </c>
      <c r="D11" s="5" t="s">
        <v>94</v>
      </c>
      <c r="E11" s="16"/>
      <c r="F11" s="16"/>
      <c r="G11" s="16"/>
      <c r="H11" s="16"/>
      <c r="I11" s="16"/>
      <c r="J11" s="16">
        <v>192</v>
      </c>
      <c r="K11" s="16">
        <v>480</v>
      </c>
      <c r="L11" s="16">
        <v>2000</v>
      </c>
      <c r="M11" s="6">
        <f t="shared" si="0"/>
        <v>2672</v>
      </c>
    </row>
    <row r="12" spans="1:13" x14ac:dyDescent="0.25">
      <c r="A12" s="4" t="s">
        <v>9</v>
      </c>
      <c r="B12" s="3" t="s">
        <v>52</v>
      </c>
      <c r="C12" s="17">
        <v>105</v>
      </c>
      <c r="D12" s="5" t="s">
        <v>95</v>
      </c>
      <c r="E12" s="16">
        <v>14</v>
      </c>
      <c r="F12" s="16">
        <v>20</v>
      </c>
      <c r="G12" s="16">
        <v>16</v>
      </c>
      <c r="H12" s="16">
        <v>23</v>
      </c>
      <c r="I12" s="16">
        <v>12</v>
      </c>
      <c r="J12" s="16">
        <v>20</v>
      </c>
      <c r="K12" s="16"/>
      <c r="L12" s="16"/>
      <c r="M12" s="6">
        <f t="shared" si="0"/>
        <v>105</v>
      </c>
    </row>
    <row r="13" spans="1:13" x14ac:dyDescent="0.25">
      <c r="A13" s="4" t="s">
        <v>8</v>
      </c>
      <c r="B13" s="3" t="s">
        <v>52</v>
      </c>
      <c r="C13" s="17">
        <v>132</v>
      </c>
      <c r="D13" s="5" t="s">
        <v>95</v>
      </c>
      <c r="E13" s="16"/>
      <c r="F13" s="16"/>
      <c r="G13" s="16"/>
      <c r="H13" s="16"/>
      <c r="I13" s="16"/>
      <c r="J13" s="16"/>
      <c r="K13" s="16">
        <v>132</v>
      </c>
      <c r="L13" s="16"/>
      <c r="M13" s="6">
        <f t="shared" si="0"/>
        <v>132</v>
      </c>
    </row>
    <row r="14" spans="1:13" ht="30" x14ac:dyDescent="0.25">
      <c r="A14" s="4" t="s">
        <v>7</v>
      </c>
      <c r="B14" s="3" t="s">
        <v>52</v>
      </c>
      <c r="C14" s="17">
        <v>819</v>
      </c>
      <c r="D14" s="5" t="s">
        <v>6</v>
      </c>
      <c r="E14" s="16">
        <v>88</v>
      </c>
      <c r="F14" s="16">
        <v>64</v>
      </c>
      <c r="G14" s="16">
        <v>7</v>
      </c>
      <c r="H14" s="16">
        <v>40</v>
      </c>
      <c r="I14" s="16">
        <v>48</v>
      </c>
      <c r="J14" s="16">
        <v>12</v>
      </c>
      <c r="K14" s="16">
        <v>540</v>
      </c>
      <c r="L14" s="16">
        <v>20</v>
      </c>
      <c r="M14" s="6">
        <f t="shared" si="0"/>
        <v>819</v>
      </c>
    </row>
    <row r="15" spans="1:13" ht="45" x14ac:dyDescent="0.25">
      <c r="A15" s="4" t="s">
        <v>5</v>
      </c>
      <c r="B15" s="3" t="s">
        <v>52</v>
      </c>
      <c r="C15" s="17">
        <v>583</v>
      </c>
      <c r="D15" s="5" t="s">
        <v>4</v>
      </c>
      <c r="E15" s="16">
        <v>116</v>
      </c>
      <c r="F15" s="16">
        <v>8</v>
      </c>
      <c r="G15" s="16"/>
      <c r="H15" s="16">
        <v>20</v>
      </c>
      <c r="I15" s="16">
        <v>24</v>
      </c>
      <c r="J15" s="16">
        <v>35</v>
      </c>
      <c r="K15" s="16">
        <v>320</v>
      </c>
      <c r="L15" s="16">
        <v>60</v>
      </c>
      <c r="M15" s="6">
        <f t="shared" si="0"/>
        <v>583</v>
      </c>
    </row>
    <row r="16" spans="1:13" ht="30" x14ac:dyDescent="0.25">
      <c r="A16" s="4" t="s">
        <v>3</v>
      </c>
      <c r="B16" s="3" t="s">
        <v>52</v>
      </c>
      <c r="C16" s="17">
        <v>253</v>
      </c>
      <c r="D16" s="5" t="s">
        <v>2</v>
      </c>
      <c r="E16" s="16">
        <v>45</v>
      </c>
      <c r="F16" s="16">
        <v>32</v>
      </c>
      <c r="G16" s="16">
        <v>4</v>
      </c>
      <c r="H16" s="16">
        <v>20</v>
      </c>
      <c r="I16" s="16">
        <v>10</v>
      </c>
      <c r="J16" s="16">
        <v>16</v>
      </c>
      <c r="K16" s="16">
        <v>96</v>
      </c>
      <c r="L16" s="16">
        <v>30</v>
      </c>
      <c r="M16" s="6">
        <f t="shared" si="0"/>
        <v>253</v>
      </c>
    </row>
    <row r="17" spans="1:13" ht="30" x14ac:dyDescent="0.25">
      <c r="A17" s="4" t="s">
        <v>1</v>
      </c>
      <c r="B17" s="3" t="s">
        <v>54</v>
      </c>
      <c r="C17" s="17">
        <v>82</v>
      </c>
      <c r="D17" s="5" t="s">
        <v>0</v>
      </c>
      <c r="E17" s="16"/>
      <c r="F17" s="16"/>
      <c r="G17" s="16"/>
      <c r="H17" s="16">
        <v>10</v>
      </c>
      <c r="I17" s="16"/>
      <c r="J17" s="16"/>
      <c r="K17" s="16">
        <v>72</v>
      </c>
      <c r="L17" s="16"/>
      <c r="M17" s="6">
        <f t="shared" si="0"/>
        <v>82</v>
      </c>
    </row>
    <row r="18" spans="1:13" x14ac:dyDescent="0.25">
      <c r="A18" s="4" t="s">
        <v>21</v>
      </c>
      <c r="B18" s="3" t="s">
        <v>52</v>
      </c>
      <c r="C18" s="17">
        <v>161</v>
      </c>
      <c r="D18" s="2" t="s">
        <v>51</v>
      </c>
      <c r="E18" s="16">
        <v>3</v>
      </c>
      <c r="F18" s="16"/>
      <c r="G18" s="16"/>
      <c r="H18" s="16">
        <v>5</v>
      </c>
      <c r="I18" s="16"/>
      <c r="J18" s="16">
        <v>3</v>
      </c>
      <c r="K18" s="16">
        <v>150</v>
      </c>
      <c r="L18" s="16"/>
      <c r="M18" s="6">
        <f t="shared" si="0"/>
        <v>161</v>
      </c>
    </row>
    <row r="19" spans="1:13" x14ac:dyDescent="0.25">
      <c r="A19" s="4" t="s">
        <v>47</v>
      </c>
      <c r="B19" s="3" t="s">
        <v>52</v>
      </c>
      <c r="C19" s="17">
        <v>1480</v>
      </c>
      <c r="D19" s="2" t="s">
        <v>48</v>
      </c>
      <c r="E19" s="16">
        <v>540</v>
      </c>
      <c r="F19" s="16"/>
      <c r="G19" s="16">
        <v>40</v>
      </c>
      <c r="H19" s="16"/>
      <c r="I19" s="16">
        <v>200</v>
      </c>
      <c r="J19" s="16">
        <v>200</v>
      </c>
      <c r="K19" s="16"/>
      <c r="L19" s="16">
        <v>500</v>
      </c>
      <c r="M19" s="6">
        <f t="shared" si="0"/>
        <v>1480</v>
      </c>
    </row>
    <row r="20" spans="1:13" x14ac:dyDescent="0.25">
      <c r="A20" s="4" t="s">
        <v>22</v>
      </c>
      <c r="B20" s="3" t="s">
        <v>52</v>
      </c>
      <c r="C20" s="17">
        <v>9700</v>
      </c>
      <c r="D20" s="2" t="s">
        <v>49</v>
      </c>
      <c r="E20" s="16">
        <v>540</v>
      </c>
      <c r="F20" s="16">
        <v>1200</v>
      </c>
      <c r="G20" s="16">
        <v>420</v>
      </c>
      <c r="H20" s="16">
        <v>600</v>
      </c>
      <c r="I20" s="16">
        <v>180</v>
      </c>
      <c r="J20" s="16">
        <v>960</v>
      </c>
      <c r="K20" s="16">
        <v>5400</v>
      </c>
      <c r="L20" s="16">
        <v>400</v>
      </c>
      <c r="M20" s="6">
        <f t="shared" si="0"/>
        <v>9700</v>
      </c>
    </row>
    <row r="21" spans="1:13" x14ac:dyDescent="0.25">
      <c r="A21" s="10" t="s">
        <v>98</v>
      </c>
      <c r="B21" s="3" t="s">
        <v>52</v>
      </c>
      <c r="C21" s="17">
        <v>4660</v>
      </c>
      <c r="D21" s="2" t="s">
        <v>50</v>
      </c>
      <c r="E21" s="16">
        <v>420</v>
      </c>
      <c r="F21" s="16">
        <v>580</v>
      </c>
      <c r="G21" s="16">
        <v>220</v>
      </c>
      <c r="H21" s="16">
        <v>380</v>
      </c>
      <c r="I21" s="16"/>
      <c r="J21" s="16">
        <v>660</v>
      </c>
      <c r="K21" s="16">
        <v>2400</v>
      </c>
      <c r="L21" s="16"/>
      <c r="M21" s="6">
        <f t="shared" si="0"/>
        <v>4660</v>
      </c>
    </row>
    <row r="22" spans="1:13" ht="45" customHeight="1" x14ac:dyDescent="0.25">
      <c r="A22" s="4" t="s">
        <v>23</v>
      </c>
      <c r="B22" s="3" t="s">
        <v>54</v>
      </c>
      <c r="C22" s="17">
        <v>21</v>
      </c>
      <c r="D22" s="5" t="s">
        <v>100</v>
      </c>
      <c r="E22" s="16"/>
      <c r="F22" s="16"/>
      <c r="G22" s="16">
        <v>1</v>
      </c>
      <c r="H22" s="16">
        <v>2</v>
      </c>
      <c r="I22" s="16"/>
      <c r="J22" s="16">
        <v>7</v>
      </c>
      <c r="K22" s="16">
        <v>5</v>
      </c>
      <c r="L22" s="16">
        <v>6</v>
      </c>
      <c r="M22" s="6">
        <f t="shared" si="0"/>
        <v>21</v>
      </c>
    </row>
    <row r="23" spans="1:13" ht="30" x14ac:dyDescent="0.25">
      <c r="A23" s="13" t="s">
        <v>24</v>
      </c>
      <c r="B23" s="11" t="s">
        <v>53</v>
      </c>
      <c r="C23" s="17">
        <v>184</v>
      </c>
      <c r="D23" s="5" t="s">
        <v>41</v>
      </c>
      <c r="E23" s="16">
        <v>2</v>
      </c>
      <c r="F23" s="16">
        <v>4</v>
      </c>
      <c r="G23" s="16">
        <v>4</v>
      </c>
      <c r="H23" s="16">
        <v>26</v>
      </c>
      <c r="I23" s="16">
        <v>2</v>
      </c>
      <c r="J23" s="16">
        <v>33</v>
      </c>
      <c r="K23" s="16">
        <v>108</v>
      </c>
      <c r="L23" s="16">
        <v>5</v>
      </c>
      <c r="M23" s="6">
        <f t="shared" si="0"/>
        <v>184</v>
      </c>
    </row>
    <row r="24" spans="1:13" ht="30" x14ac:dyDescent="0.25">
      <c r="A24" s="12" t="s">
        <v>25</v>
      </c>
      <c r="B24" s="3" t="s">
        <v>54</v>
      </c>
      <c r="C24" s="17">
        <v>879</v>
      </c>
      <c r="D24" s="5" t="s">
        <v>46</v>
      </c>
      <c r="E24" s="16">
        <v>36</v>
      </c>
      <c r="F24" s="16">
        <v>9</v>
      </c>
      <c r="G24" s="16">
        <v>36</v>
      </c>
      <c r="H24" s="16">
        <v>30</v>
      </c>
      <c r="I24" s="16">
        <v>18</v>
      </c>
      <c r="J24" s="16">
        <v>50</v>
      </c>
      <c r="K24" s="16">
        <v>450</v>
      </c>
      <c r="L24" s="16">
        <v>250</v>
      </c>
      <c r="M24" s="6">
        <f t="shared" si="0"/>
        <v>879</v>
      </c>
    </row>
    <row r="38" spans="1:1" ht="15.75" x14ac:dyDescent="0.25">
      <c r="A38" s="20"/>
    </row>
  </sheetData>
  <mergeCells count="2">
    <mergeCell ref="A1:C1"/>
    <mergeCell ref="A2:C2"/>
  </mergeCells>
  <phoneticPr fontId="7" type="noConversion"/>
  <pageMargins left="0.7" right="0.7" top="0.75" bottom="0.75" header="0.3" footer="0.3"/>
  <pageSetup paperSize="8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AA231-291B-40EE-99BD-100B332128DC}">
  <dimension ref="A1:E12"/>
  <sheetViews>
    <sheetView workbookViewId="0">
      <selection activeCell="E25" sqref="E25"/>
    </sheetView>
  </sheetViews>
  <sheetFormatPr defaultRowHeight="15" x14ac:dyDescent="0.25"/>
  <cols>
    <col min="1" max="1" width="55.140625" customWidth="1"/>
    <col min="3" max="3" width="10.42578125" customWidth="1"/>
    <col min="5" max="5" width="24.28515625" customWidth="1"/>
  </cols>
  <sheetData>
    <row r="1" spans="1:5" ht="15.75" x14ac:dyDescent="0.25">
      <c r="A1" s="19" t="s">
        <v>56</v>
      </c>
    </row>
    <row r="3" spans="1:5" x14ac:dyDescent="0.25">
      <c r="A3" s="8" t="s">
        <v>40</v>
      </c>
      <c r="B3" s="7" t="s">
        <v>32</v>
      </c>
      <c r="C3" s="7" t="s">
        <v>33</v>
      </c>
      <c r="D3" s="18" t="s">
        <v>34</v>
      </c>
      <c r="E3" s="8" t="s">
        <v>45</v>
      </c>
    </row>
    <row r="4" spans="1:5" x14ac:dyDescent="0.25">
      <c r="A4" s="6" t="s">
        <v>35</v>
      </c>
      <c r="B4" s="15">
        <v>13</v>
      </c>
      <c r="C4" s="15">
        <v>10</v>
      </c>
      <c r="D4" s="16">
        <v>13</v>
      </c>
      <c r="E4" s="6" t="s">
        <v>43</v>
      </c>
    </row>
    <row r="5" spans="1:5" x14ac:dyDescent="0.25">
      <c r="A5" s="6" t="s">
        <v>36</v>
      </c>
      <c r="B5" s="15">
        <v>17</v>
      </c>
      <c r="C5" s="15">
        <v>13</v>
      </c>
      <c r="D5" s="16">
        <v>15</v>
      </c>
      <c r="E5" s="6" t="s">
        <v>43</v>
      </c>
    </row>
    <row r="6" spans="1:5" x14ac:dyDescent="0.25">
      <c r="A6" s="6" t="s">
        <v>37</v>
      </c>
      <c r="B6" s="15">
        <v>11</v>
      </c>
      <c r="C6" s="15">
        <v>10</v>
      </c>
      <c r="D6" s="16">
        <v>9</v>
      </c>
      <c r="E6" s="6" t="s">
        <v>43</v>
      </c>
    </row>
    <row r="7" spans="1:5" x14ac:dyDescent="0.25">
      <c r="A7" s="6" t="s">
        <v>38</v>
      </c>
      <c r="B7" s="15">
        <v>8</v>
      </c>
      <c r="C7" s="15">
        <v>6</v>
      </c>
      <c r="D7" s="16">
        <v>9</v>
      </c>
      <c r="E7" s="6" t="s">
        <v>43</v>
      </c>
    </row>
    <row r="8" spans="1:5" x14ac:dyDescent="0.25">
      <c r="A8" s="6" t="s">
        <v>39</v>
      </c>
      <c r="B8" s="15">
        <v>12</v>
      </c>
      <c r="C8" s="15">
        <v>11</v>
      </c>
      <c r="D8" s="16">
        <v>8</v>
      </c>
      <c r="E8" s="6" t="s">
        <v>43</v>
      </c>
    </row>
    <row r="9" spans="1:5" x14ac:dyDescent="0.25">
      <c r="A9" s="6" t="s">
        <v>102</v>
      </c>
      <c r="B9" s="15">
        <v>13</v>
      </c>
      <c r="C9" s="15">
        <v>10</v>
      </c>
      <c r="D9" s="16">
        <v>14</v>
      </c>
      <c r="E9" s="6" t="s">
        <v>43</v>
      </c>
    </row>
    <row r="10" spans="1:5" ht="30" x14ac:dyDescent="0.25">
      <c r="A10" s="44" t="s">
        <v>103</v>
      </c>
      <c r="B10" s="16">
        <v>44</v>
      </c>
      <c r="C10" s="16">
        <v>44</v>
      </c>
      <c r="D10" s="16">
        <v>50</v>
      </c>
      <c r="E10" s="6" t="s">
        <v>44</v>
      </c>
    </row>
    <row r="11" spans="1:5" x14ac:dyDescent="0.25">
      <c r="A11" s="6" t="s">
        <v>31</v>
      </c>
      <c r="B11" s="15">
        <v>20</v>
      </c>
      <c r="C11" s="15">
        <v>15</v>
      </c>
      <c r="D11" s="16">
        <v>3</v>
      </c>
      <c r="E11" s="6" t="s">
        <v>43</v>
      </c>
    </row>
    <row r="12" spans="1:5" x14ac:dyDescent="0.25">
      <c r="B12" s="1"/>
      <c r="C12" s="1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7B37-46E6-452D-94C9-CF33EE792B5D}">
  <dimension ref="A1:E27"/>
  <sheetViews>
    <sheetView workbookViewId="0">
      <selection activeCell="B19" sqref="B19"/>
    </sheetView>
  </sheetViews>
  <sheetFormatPr defaultRowHeight="15" x14ac:dyDescent="0.25"/>
  <cols>
    <col min="1" max="1" width="28" customWidth="1"/>
    <col min="2" max="2" width="45.42578125" customWidth="1"/>
    <col min="3" max="3" width="21.28515625" customWidth="1"/>
    <col min="4" max="4" width="19.42578125" customWidth="1"/>
    <col min="5" max="5" width="22.5703125" customWidth="1"/>
  </cols>
  <sheetData>
    <row r="1" spans="1:5" ht="15.75" x14ac:dyDescent="0.25">
      <c r="A1" s="20" t="s">
        <v>96</v>
      </c>
    </row>
    <row r="2" spans="1:5" ht="15.75" thickBot="1" x14ac:dyDescent="0.3"/>
    <row r="3" spans="1:5" ht="15.75" thickBot="1" x14ac:dyDescent="0.3">
      <c r="A3" s="21" t="s">
        <v>57</v>
      </c>
      <c r="B3" s="22" t="s">
        <v>58</v>
      </c>
      <c r="C3" s="23" t="s">
        <v>59</v>
      </c>
      <c r="D3" s="23" t="s">
        <v>60</v>
      </c>
      <c r="E3" s="23" t="s">
        <v>61</v>
      </c>
    </row>
    <row r="4" spans="1:5" x14ac:dyDescent="0.25">
      <c r="A4" s="24" t="s">
        <v>26</v>
      </c>
      <c r="B4" s="25">
        <v>1</v>
      </c>
      <c r="C4" s="26">
        <v>9</v>
      </c>
      <c r="D4" s="26">
        <v>7</v>
      </c>
      <c r="E4" s="27">
        <v>4</v>
      </c>
    </row>
    <row r="5" spans="1:5" x14ac:dyDescent="0.25">
      <c r="A5" s="28" t="s">
        <v>27</v>
      </c>
      <c r="B5" s="29">
        <v>2</v>
      </c>
      <c r="C5" s="30">
        <v>10</v>
      </c>
      <c r="D5" s="31">
        <v>2</v>
      </c>
      <c r="E5" s="31">
        <v>3</v>
      </c>
    </row>
    <row r="6" spans="1:5" x14ac:dyDescent="0.25">
      <c r="A6" s="32" t="s">
        <v>28</v>
      </c>
      <c r="B6" s="29">
        <v>2</v>
      </c>
      <c r="C6" s="30">
        <v>12</v>
      </c>
      <c r="D6" s="31">
        <v>3</v>
      </c>
      <c r="E6" s="31">
        <v>2</v>
      </c>
    </row>
    <row r="7" spans="1:5" x14ac:dyDescent="0.25">
      <c r="A7" s="32" t="s">
        <v>29</v>
      </c>
      <c r="B7" s="29">
        <v>1</v>
      </c>
      <c r="C7" s="30">
        <v>8</v>
      </c>
      <c r="D7" s="31">
        <v>6</v>
      </c>
      <c r="E7" s="31">
        <v>2</v>
      </c>
    </row>
    <row r="8" spans="1:5" x14ac:dyDescent="0.25">
      <c r="A8" s="32" t="s">
        <v>62</v>
      </c>
      <c r="B8" s="29">
        <v>2</v>
      </c>
      <c r="C8" s="30">
        <v>12</v>
      </c>
      <c r="D8" s="31">
        <v>9</v>
      </c>
      <c r="E8" s="31">
        <v>4</v>
      </c>
    </row>
    <row r="9" spans="1:5" ht="15.75" thickBot="1" x14ac:dyDescent="0.3">
      <c r="A9" s="32" t="s">
        <v>63</v>
      </c>
      <c r="B9" s="33" t="s">
        <v>64</v>
      </c>
      <c r="C9" s="34">
        <v>10</v>
      </c>
      <c r="D9" s="35">
        <v>5</v>
      </c>
      <c r="E9" s="35">
        <v>4</v>
      </c>
    </row>
    <row r="10" spans="1:5" x14ac:dyDescent="0.25">
      <c r="A10" s="36" t="s">
        <v>65</v>
      </c>
      <c r="B10" s="48" t="s">
        <v>66</v>
      </c>
      <c r="C10" s="27">
        <v>1</v>
      </c>
      <c r="D10" s="37">
        <v>1</v>
      </c>
      <c r="E10" s="37"/>
    </row>
    <row r="11" spans="1:5" x14ac:dyDescent="0.25">
      <c r="A11" s="36" t="s">
        <v>67</v>
      </c>
      <c r="B11" s="49"/>
      <c r="C11" s="30">
        <v>4</v>
      </c>
      <c r="D11" s="31">
        <v>1</v>
      </c>
      <c r="E11" s="31">
        <v>1</v>
      </c>
    </row>
    <row r="12" spans="1:5" x14ac:dyDescent="0.25">
      <c r="A12" s="36" t="s">
        <v>68</v>
      </c>
      <c r="B12" s="49"/>
      <c r="C12" s="30">
        <v>2</v>
      </c>
      <c r="D12" s="31">
        <v>9</v>
      </c>
      <c r="E12" s="31" t="s">
        <v>69</v>
      </c>
    </row>
    <row r="13" spans="1:5" x14ac:dyDescent="0.25">
      <c r="A13" s="36" t="s">
        <v>70</v>
      </c>
      <c r="B13" s="49"/>
      <c r="C13" s="30">
        <v>2</v>
      </c>
      <c r="D13" s="31">
        <v>1</v>
      </c>
      <c r="E13" s="31">
        <v>1</v>
      </c>
    </row>
    <row r="14" spans="1:5" ht="15.75" thickBot="1" x14ac:dyDescent="0.3">
      <c r="A14" s="36" t="s">
        <v>71</v>
      </c>
      <c r="B14" s="50"/>
      <c r="C14" s="34">
        <v>2</v>
      </c>
      <c r="D14" s="35">
        <v>1</v>
      </c>
      <c r="E14" s="35"/>
    </row>
    <row r="15" spans="1:5" ht="15.75" thickBot="1" x14ac:dyDescent="0.3">
      <c r="A15" s="32" t="s">
        <v>105</v>
      </c>
      <c r="B15" s="33" t="s">
        <v>84</v>
      </c>
      <c r="C15" s="26">
        <v>2</v>
      </c>
      <c r="D15" s="42">
        <v>1</v>
      </c>
      <c r="E15" s="42">
        <v>1</v>
      </c>
    </row>
    <row r="16" spans="1:5" x14ac:dyDescent="0.25">
      <c r="A16" s="36" t="s">
        <v>104</v>
      </c>
      <c r="B16" s="48" t="s">
        <v>72</v>
      </c>
      <c r="C16" s="27">
        <v>5</v>
      </c>
      <c r="D16" s="31">
        <v>2</v>
      </c>
      <c r="E16" s="31"/>
    </row>
    <row r="17" spans="1:5" x14ac:dyDescent="0.25">
      <c r="A17" s="36" t="s">
        <v>73</v>
      </c>
      <c r="B17" s="49"/>
      <c r="C17" s="30">
        <v>4</v>
      </c>
      <c r="D17" s="31">
        <v>2</v>
      </c>
      <c r="E17" s="31"/>
    </row>
    <row r="18" spans="1:5" ht="15.75" thickBot="1" x14ac:dyDescent="0.3">
      <c r="A18" s="36" t="s">
        <v>74</v>
      </c>
      <c r="B18" s="50"/>
      <c r="C18" s="34">
        <v>4</v>
      </c>
      <c r="D18" s="35">
        <v>2</v>
      </c>
      <c r="E18" s="35" t="s">
        <v>75</v>
      </c>
    </row>
    <row r="19" spans="1:5" x14ac:dyDescent="0.25">
      <c r="A19" s="36" t="s">
        <v>106</v>
      </c>
      <c r="B19" s="46" t="s">
        <v>86</v>
      </c>
      <c r="C19" s="45">
        <v>4</v>
      </c>
      <c r="D19" s="42">
        <v>2</v>
      </c>
      <c r="E19" s="31" t="s">
        <v>107</v>
      </c>
    </row>
    <row r="20" spans="1:5" x14ac:dyDescent="0.25">
      <c r="A20" s="36" t="s">
        <v>76</v>
      </c>
      <c r="B20" s="49" t="s">
        <v>77</v>
      </c>
      <c r="C20" s="38">
        <v>3</v>
      </c>
      <c r="D20" s="31">
        <v>2</v>
      </c>
      <c r="E20" s="37" t="s">
        <v>78</v>
      </c>
    </row>
    <row r="21" spans="1:5" x14ac:dyDescent="0.25">
      <c r="A21" s="36" t="s">
        <v>79</v>
      </c>
      <c r="B21" s="49"/>
      <c r="C21" s="38">
        <v>3</v>
      </c>
      <c r="D21" s="31">
        <v>2</v>
      </c>
      <c r="E21" s="31" t="s">
        <v>80</v>
      </c>
    </row>
    <row r="22" spans="1:5" x14ac:dyDescent="0.25">
      <c r="A22" s="36" t="s">
        <v>81</v>
      </c>
      <c r="B22" s="49"/>
      <c r="C22" s="38">
        <v>3</v>
      </c>
      <c r="D22" s="31">
        <v>2</v>
      </c>
      <c r="E22" s="37" t="s">
        <v>78</v>
      </c>
    </row>
    <row r="23" spans="1:5" ht="15.75" thickBot="1" x14ac:dyDescent="0.3">
      <c r="A23" s="36" t="s">
        <v>82</v>
      </c>
      <c r="B23" s="50"/>
      <c r="C23" s="39">
        <v>3</v>
      </c>
      <c r="D23" s="35">
        <v>2</v>
      </c>
      <c r="E23" s="35" t="s">
        <v>78</v>
      </c>
    </row>
    <row r="24" spans="1:5" x14ac:dyDescent="0.25">
      <c r="A24" s="32" t="s">
        <v>83</v>
      </c>
      <c r="B24" s="33" t="s">
        <v>84</v>
      </c>
      <c r="C24" s="27">
        <v>1</v>
      </c>
      <c r="D24" s="37"/>
      <c r="E24" s="37">
        <v>1</v>
      </c>
    </row>
    <row r="25" spans="1:5" x14ac:dyDescent="0.25">
      <c r="A25" s="32" t="s">
        <v>85</v>
      </c>
      <c r="B25" s="33" t="s">
        <v>86</v>
      </c>
      <c r="C25" s="30">
        <v>4</v>
      </c>
      <c r="D25" s="31">
        <v>5</v>
      </c>
      <c r="E25" s="31">
        <v>2</v>
      </c>
    </row>
    <row r="26" spans="1:5" x14ac:dyDescent="0.25">
      <c r="A26" s="32" t="s">
        <v>87</v>
      </c>
      <c r="B26" s="33" t="s">
        <v>86</v>
      </c>
      <c r="C26" s="30">
        <v>3</v>
      </c>
      <c r="D26" s="31">
        <v>1</v>
      </c>
      <c r="E26" s="31">
        <v>2</v>
      </c>
    </row>
    <row r="27" spans="1:5" ht="15.75" thickBot="1" x14ac:dyDescent="0.3">
      <c r="A27" s="40" t="s">
        <v>88</v>
      </c>
      <c r="B27" s="41" t="s">
        <v>86</v>
      </c>
      <c r="C27" s="34">
        <v>6</v>
      </c>
      <c r="D27" s="35">
        <v>4</v>
      </c>
      <c r="E27" s="35">
        <v>1</v>
      </c>
    </row>
  </sheetData>
  <mergeCells count="3">
    <mergeCell ref="B10:B14"/>
    <mergeCell ref="B16:B18"/>
    <mergeCell ref="B20:B23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SPECIFIKACIJA MATERIALA Z OCENJ</vt:lpstr>
      <vt:lpstr>PODAJNALNIKI  </vt:lpstr>
      <vt:lpstr>SEZNAM EKOLOŠKIH OTOKOV, TOLALE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Gajsek Bojan</dc:creator>
  <cp:lastModifiedBy>Natalija Krope</cp:lastModifiedBy>
  <cp:lastPrinted>2026-01-09T07:58:56Z</cp:lastPrinted>
  <dcterms:created xsi:type="dcterms:W3CDTF">2023-04-03T07:49:27Z</dcterms:created>
  <dcterms:modified xsi:type="dcterms:W3CDTF">2026-03-10T08:08:16Z</dcterms:modified>
</cp:coreProperties>
</file>